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45621" calcMode="autoNoTable" calcOnSave="0"/>
</workbook>
</file>

<file path=xl/calcChain.xml><?xml version="1.0" encoding="utf-8"?>
<calcChain xmlns="http://schemas.openxmlformats.org/spreadsheetml/2006/main">
  <c r="H35" i="1" l="1"/>
  <c r="I35" i="1" s="1"/>
  <c r="H34" i="1"/>
  <c r="I34" i="1" s="1"/>
  <c r="H33" i="1"/>
  <c r="I33" i="1" s="1"/>
  <c r="H32" i="1"/>
  <c r="I32" i="1" s="1"/>
  <c r="H36" i="1"/>
  <c r="I36" i="1" s="1"/>
  <c r="H37" i="1"/>
  <c r="I37" i="1" s="1"/>
  <c r="H30" i="1"/>
  <c r="I30" i="1" s="1"/>
  <c r="H31" i="1"/>
  <c r="I31" i="1" s="1"/>
  <c r="H29" i="1"/>
  <c r="I29" i="1" s="1"/>
</calcChain>
</file>

<file path=xl/sharedStrings.xml><?xml version="1.0" encoding="utf-8"?>
<sst xmlns="http://schemas.openxmlformats.org/spreadsheetml/2006/main" count="100" uniqueCount="61">
  <si>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</si>
  <si>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</si>
  <si>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</si>
  <si>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</si>
  <si>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</si>
  <si>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</si>
  <si>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</si>
  <si>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</si>
  <si>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</si>
  <si>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</si>
  <si>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</si>
  <si>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</si>
  <si>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</si>
  <si>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</si>
  <si>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</si>
  <si>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</si>
  <si>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</si>
  <si>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</si>
  <si>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</si>
  <si>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</si>
  <si>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</si>
  <si>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</si>
  <si>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101-1668</t>
  </si>
  <si>
    <t>Рогожа</t>
  </si>
  <si>
    <t>м2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</si>
  <si>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</si>
  <si>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</si>
  <si>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</si>
  <si>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</si>
  <si>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</si>
  <si>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</si>
  <si>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</si>
  <si>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402-0004</t>
  </si>
  <si>
    <t>Раствор готовый кладочный цементный марки 100</t>
  </si>
  <si>
    <t>411-0001</t>
  </si>
  <si>
    <t>Вода</t>
  </si>
  <si>
    <t>Прайс</t>
  </si>
  <si>
    <r>
      <t>61,09</t>
    </r>
    <r>
      <rPr>
        <i/>
        <sz val="8"/>
        <rFont val="Arial"/>
        <family val="2"/>
        <charset val="204"/>
      </rPr>
      <t xml:space="preserve">
351,84/6,48*1,02*1,103</t>
    </r>
  </si>
  <si>
    <t>Щебень из доменного шлака фр 0-10мм        351,84/6,48*1,02*1,103</t>
  </si>
  <si>
    <t>Щебень из доменного шлака фр 20-40         351,84/6,48*1,02*1,103</t>
  </si>
  <si>
    <t>Щебень из доменного шлака фр 40-70мм  (351,84/6,48*1,02*1,103)</t>
  </si>
  <si>
    <t>Щебень из доменного шлака фр. 0-10мм      374,87/6,48*1,02*1,103</t>
  </si>
  <si>
    <r>
      <t>65,09</t>
    </r>
    <r>
      <rPr>
        <i/>
        <sz val="8"/>
        <rFont val="Arial"/>
        <family val="2"/>
        <charset val="204"/>
      </rPr>
      <t xml:space="preserve">
374,87/6,48*1,02*1,103</t>
    </r>
  </si>
  <si>
    <t>Щебень из доменного шлака фр. 0-10мм  (374,87/6,48*1,02*1,103)</t>
  </si>
  <si>
    <t>Щебень из доменного шлака фр0-10  мм (351,84/6,48*1,02*1,103)</t>
  </si>
  <si>
    <t>Щебень из доменного шлака фр0-10  мм (374,87/6,48*1,02*1,103)</t>
  </si>
  <si>
    <t>Прайс "Авангард"</t>
  </si>
  <si>
    <t>Поребрики  П-1У (длина 4,1м объем бетона на 1 м-0,0525 (10907/1,18/6,48*1,02*1,103)</t>
  </si>
  <si>
    <r>
      <t>1604,81</t>
    </r>
    <r>
      <rPr>
        <i/>
        <sz val="8"/>
        <rFont val="Arial"/>
        <family val="2"/>
        <charset val="204"/>
      </rPr>
      <t xml:space="preserve">
10907/1,18/6,48*1,02*1,103</t>
    </r>
  </si>
  <si>
    <t>Поребрики  П-1У-1 (длина 1м объем бетона на 1 м-0,0525(12024,46/1,18/6,48*1,02*1,103)</t>
  </si>
  <si>
    <r>
      <t>1769,23</t>
    </r>
    <r>
      <rPr>
        <i/>
        <sz val="8"/>
        <rFont val="Arial"/>
        <family val="2"/>
        <charset val="204"/>
      </rPr>
      <t xml:space="preserve">
12024,46/1,18/6,48*1,02*1,103</t>
    </r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</si>
  <si>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</si>
  <si>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</si>
  <si>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Б( 96,6*193/1000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</si>
  <si>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</si>
  <si>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Итого "Материалы"</t>
  </si>
  <si>
    <t>Капитальный  ремонт 2018 год</t>
  </si>
  <si>
    <t>по состоянию на 1 квартал 2018 год</t>
  </si>
  <si>
    <t>ремонт придомовой территории ул. Циолковского,д. № 44 (дополнительный перечень)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</si>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</sst>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48"/>
  <sheetViews>
    <sheetView showGridLines="0" tabSelected="1" topLeftCell="A31" zoomScaleNormal="100" zoomScaleSheetLayoutView="75" workbookViewId="0">
      <selection activeCell="F51" sqref="F51"/>
    </sheetView>
  </sheetViews>
  <sheetFormatPr defaultRowHeight="12.75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17.140625" style="5" customWidth="1"/>
    <col min="7" max="7" width="12.5703125" style="6" customWidth="1"/>
    <col min="8" max="8" width="15.85546875" style="5" customWidth="1"/>
    <col min="9" max="9" width="12.5703125" style="6" customWidth="1"/>
    <col min="10" max="10" width="8" style="5" customWidth="1"/>
    <col min="11" max="16384" width="9.140625" style="7"/>
  </cols>
  <sheetData>
    <row r="1" spans="1:10" x14ac:dyDescent="0.2">
      <c r="A1" s="1"/>
      <c r="I1" s="7"/>
      <c r="J1" s="7"/>
    </row>
    <row r="2" spans="1:10" ht="14.25" x14ac:dyDescent="0.2">
      <c r="B2" s="8"/>
      <c r="C2" s="9"/>
      <c r="D2" s="9" t="s">
        <v>56</v>
      </c>
      <c r="E2" s="10"/>
      <c r="F2" s="9"/>
      <c r="I2" s="7"/>
      <c r="J2" s="7"/>
    </row>
    <row r="3" spans="1:10" s="11" customFormat="1" ht="13.5" customHeight="1" x14ac:dyDescent="0.2">
      <c r="B3" s="8"/>
      <c r="D3" s="12" t="s">
        <v>4</v>
      </c>
      <c r="G3" s="6"/>
    </row>
    <row r="4" spans="1:10" x14ac:dyDescent="0.2">
      <c r="B4" s="8"/>
      <c r="D4" s="13"/>
      <c r="I4" s="7"/>
      <c r="J4" s="7"/>
    </row>
    <row r="5" spans="1:10" ht="15.75" x14ac:dyDescent="0.2">
      <c r="B5" s="8"/>
      <c r="D5" s="14" t="s">
        <v>9</v>
      </c>
      <c r="I5" s="7"/>
      <c r="J5" s="7"/>
    </row>
    <row r="6" spans="1:10" ht="14.25" x14ac:dyDescent="0.2">
      <c r="B6" s="8"/>
      <c r="D6" s="15" t="s">
        <v>57</v>
      </c>
      <c r="I6" s="7"/>
      <c r="J6" s="7"/>
    </row>
    <row r="7" spans="1:10" x14ac:dyDescent="0.2">
      <c r="A7" s="25"/>
      <c r="B7" s="8"/>
      <c r="D7" s="16"/>
      <c r="I7" s="7"/>
      <c r="J7" s="7"/>
    </row>
    <row r="8" spans="1:10" ht="14.25" x14ac:dyDescent="0.2">
      <c r="B8" s="17" t="s">
        <v>5</v>
      </c>
      <c r="C8" s="9" t="s">
        <v>58</v>
      </c>
      <c r="D8" s="3"/>
      <c r="E8" s="18"/>
      <c r="F8" s="18"/>
      <c r="I8" s="7"/>
      <c r="J8" s="7"/>
    </row>
    <row r="9" spans="1:10" ht="14.25" x14ac:dyDescent="0.2">
      <c r="B9" s="8"/>
      <c r="D9" s="19" t="s">
        <v>6</v>
      </c>
    </row>
    <row r="10" spans="1:10" x14ac:dyDescent="0.2">
      <c r="B10" s="20"/>
      <c r="D10" s="21"/>
    </row>
    <row r="11" spans="1:10" x14ac:dyDescent="0.2">
      <c r="B11" s="8"/>
      <c r="D11" s="5"/>
    </row>
    <row r="12" spans="1:10" ht="14.25" x14ac:dyDescent="0.2">
      <c r="B12" s="8"/>
      <c r="D12" s="15" t="s">
        <v>7</v>
      </c>
    </row>
    <row r="13" spans="1:10" ht="14.25" x14ac:dyDescent="0.2">
      <c r="B13" s="8"/>
      <c r="C13" s="22"/>
      <c r="E13" s="23"/>
      <c r="J13" s="23"/>
    </row>
    <row r="14" spans="1:10" ht="15.75" customHeight="1" x14ac:dyDescent="0.2">
      <c r="A14" s="43" t="s">
        <v>8</v>
      </c>
      <c r="B14" s="45" t="s">
        <v>14</v>
      </c>
      <c r="C14" s="43" t="s">
        <v>0</v>
      </c>
      <c r="D14" s="43" t="s">
        <v>1</v>
      </c>
      <c r="E14" s="39" t="s">
        <v>2</v>
      </c>
      <c r="F14" s="41" t="s">
        <v>10</v>
      </c>
      <c r="G14" s="42"/>
      <c r="H14" s="41" t="s">
        <v>11</v>
      </c>
      <c r="I14" s="42"/>
      <c r="J14" s="39" t="s">
        <v>13</v>
      </c>
    </row>
    <row r="15" spans="1:10" ht="48" customHeight="1" x14ac:dyDescent="0.2">
      <c r="A15" s="44"/>
      <c r="B15" s="46"/>
      <c r="C15" s="40"/>
      <c r="D15" s="40"/>
      <c r="E15" s="40"/>
      <c r="F15" s="24" t="s">
        <v>3</v>
      </c>
      <c r="G15" s="24" t="s">
        <v>12</v>
      </c>
      <c r="H15" s="24" t="s">
        <v>3</v>
      </c>
      <c r="I15" s="24" t="s">
        <v>12</v>
      </c>
      <c r="J15" s="40"/>
    </row>
    <row r="16" spans="1:10" ht="15.75" customHeight="1" x14ac:dyDescent="0.2">
      <c r="A16" s="26">
        <v>1</v>
      </c>
      <c r="B16" s="27">
        <v>2</v>
      </c>
      <c r="C16" s="26">
        <v>3</v>
      </c>
      <c r="D16" s="26">
        <v>4</v>
      </c>
      <c r="E16" s="26">
        <v>5</v>
      </c>
      <c r="F16" s="26">
        <v>6</v>
      </c>
      <c r="G16" s="26">
        <v>9</v>
      </c>
      <c r="H16" s="26">
        <v>10</v>
      </c>
      <c r="I16" s="26">
        <v>13</v>
      </c>
      <c r="J16" s="26">
        <v>14</v>
      </c>
    </row>
    <row r="17" spans="1:10" ht="12.75" customHeight="1" x14ac:dyDescent="0.2">
      <c r="A17" s="36" t="s">
        <v>15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12.75" customHeight="1" x14ac:dyDescent="0.2">
      <c r="A18" s="36" t="s">
        <v>16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10" ht="25.5" x14ac:dyDescent="0.2">
      <c r="A19" s="28">
        <v>1</v>
      </c>
      <c r="B19" s="29" t="s">
        <v>17</v>
      </c>
      <c r="C19" s="30" t="s">
        <v>18</v>
      </c>
      <c r="D19" s="24" t="s">
        <v>19</v>
      </c>
      <c r="E19" s="31">
        <v>1.4E-3</v>
      </c>
      <c r="F19" s="31">
        <v>5610.29</v>
      </c>
      <c r="G19" s="31">
        <v>7.86</v>
      </c>
      <c r="H19" s="31">
        <v>40938.18</v>
      </c>
      <c r="I19" s="31">
        <v>57.32</v>
      </c>
      <c r="J19" s="31">
        <v>7.2969799999999996</v>
      </c>
    </row>
    <row r="20" spans="1:10" ht="38.25" x14ac:dyDescent="0.2">
      <c r="A20" s="28">
        <v>2</v>
      </c>
      <c r="B20" s="29" t="s">
        <v>20</v>
      </c>
      <c r="C20" s="30" t="s">
        <v>21</v>
      </c>
      <c r="D20" s="24" t="s">
        <v>19</v>
      </c>
      <c r="E20" s="31">
        <v>0.1071</v>
      </c>
      <c r="F20" s="31">
        <v>1876.4</v>
      </c>
      <c r="G20" s="31">
        <v>200.96</v>
      </c>
      <c r="H20" s="31">
        <v>20464.73</v>
      </c>
      <c r="I20" s="31">
        <v>2191.7800000000002</v>
      </c>
      <c r="J20" s="31">
        <v>10.90638</v>
      </c>
    </row>
    <row r="21" spans="1:10" x14ac:dyDescent="0.2">
      <c r="A21" s="28">
        <v>3</v>
      </c>
      <c r="B21" s="29" t="s">
        <v>22</v>
      </c>
      <c r="C21" s="30" t="s">
        <v>23</v>
      </c>
      <c r="D21" s="24" t="s">
        <v>24</v>
      </c>
      <c r="E21" s="31">
        <v>-0.875</v>
      </c>
      <c r="F21" s="31">
        <v>9.65</v>
      </c>
      <c r="G21" s="31">
        <v>-8.44</v>
      </c>
      <c r="H21" s="31">
        <v>57.79</v>
      </c>
      <c r="I21" s="31">
        <v>-50.57</v>
      </c>
      <c r="J21" s="31">
        <v>5.9889999999999999</v>
      </c>
    </row>
    <row r="22" spans="1:10" x14ac:dyDescent="0.2">
      <c r="A22" s="28">
        <v>4</v>
      </c>
      <c r="B22" s="29" t="s">
        <v>25</v>
      </c>
      <c r="C22" s="30" t="s">
        <v>26</v>
      </c>
      <c r="D22" s="24" t="s">
        <v>19</v>
      </c>
      <c r="E22" s="31">
        <v>1.8E-3</v>
      </c>
      <c r="F22" s="31">
        <v>10557.18</v>
      </c>
      <c r="G22" s="31">
        <v>19.010000000000002</v>
      </c>
      <c r="H22" s="31">
        <v>55176.18</v>
      </c>
      <c r="I22" s="31">
        <v>99.32</v>
      </c>
      <c r="J22" s="31">
        <v>5.2264099999999996</v>
      </c>
    </row>
    <row r="23" spans="1:10" x14ac:dyDescent="0.2">
      <c r="A23" s="28">
        <v>5</v>
      </c>
      <c r="B23" s="29" t="s">
        <v>25</v>
      </c>
      <c r="C23" s="30" t="s">
        <v>26</v>
      </c>
      <c r="D23" s="24" t="s">
        <v>19</v>
      </c>
      <c r="E23" s="31">
        <v>-1.8E-3</v>
      </c>
      <c r="F23" s="31">
        <v>10557.18</v>
      </c>
      <c r="G23" s="31">
        <v>-19.010000000000002</v>
      </c>
      <c r="H23" s="31">
        <v>55176.18</v>
      </c>
      <c r="I23" s="31">
        <v>-99.32</v>
      </c>
      <c r="J23" s="31">
        <v>5.2264099999999996</v>
      </c>
    </row>
    <row r="24" spans="1:10" ht="63.75" x14ac:dyDescent="0.2">
      <c r="A24" s="28">
        <v>6</v>
      </c>
      <c r="B24" s="29" t="s">
        <v>27</v>
      </c>
      <c r="C24" s="30" t="s">
        <v>28</v>
      </c>
      <c r="D24" s="24" t="s">
        <v>29</v>
      </c>
      <c r="E24" s="31">
        <v>3.3000000000000002E-2</v>
      </c>
      <c r="F24" s="31">
        <v>1134.4100000000001</v>
      </c>
      <c r="G24" s="31">
        <v>37.44</v>
      </c>
      <c r="H24" s="31">
        <v>5535.01</v>
      </c>
      <c r="I24" s="31">
        <v>182.66</v>
      </c>
      <c r="J24" s="31">
        <v>4.8792</v>
      </c>
    </row>
    <row r="25" spans="1:10" ht="63.75" x14ac:dyDescent="0.2">
      <c r="A25" s="28">
        <v>7</v>
      </c>
      <c r="B25" s="29" t="s">
        <v>30</v>
      </c>
      <c r="C25" s="30" t="s">
        <v>31</v>
      </c>
      <c r="D25" s="24" t="s">
        <v>29</v>
      </c>
      <c r="E25" s="31">
        <v>-0.3009</v>
      </c>
      <c r="F25" s="31">
        <v>705.14</v>
      </c>
      <c r="G25" s="31">
        <v>-212.18</v>
      </c>
      <c r="H25" s="31">
        <v>3602.9</v>
      </c>
      <c r="I25" s="31">
        <v>-1084.1099999999999</v>
      </c>
      <c r="J25" s="31">
        <v>5.1094799999999996</v>
      </c>
    </row>
    <row r="26" spans="1:10" ht="63.75" x14ac:dyDescent="0.2">
      <c r="A26" s="28">
        <v>8</v>
      </c>
      <c r="B26" s="29" t="s">
        <v>30</v>
      </c>
      <c r="C26" s="30" t="s">
        <v>31</v>
      </c>
      <c r="D26" s="24" t="s">
        <v>29</v>
      </c>
      <c r="E26" s="31">
        <v>0.3009</v>
      </c>
      <c r="F26" s="31">
        <v>705.14</v>
      </c>
      <c r="G26" s="31">
        <v>212.18</v>
      </c>
      <c r="H26" s="31">
        <v>3602.9</v>
      </c>
      <c r="I26" s="31">
        <v>1084.1099999999999</v>
      </c>
      <c r="J26" s="31">
        <v>5.1094799999999996</v>
      </c>
    </row>
    <row r="27" spans="1:10" ht="38.25" x14ac:dyDescent="0.2">
      <c r="A27" s="28">
        <v>10</v>
      </c>
      <c r="B27" s="29" t="s">
        <v>32</v>
      </c>
      <c r="C27" s="30" t="s">
        <v>33</v>
      </c>
      <c r="D27" s="24" t="s">
        <v>29</v>
      </c>
      <c r="E27" s="31">
        <v>0.1158</v>
      </c>
      <c r="F27" s="31">
        <v>696.05</v>
      </c>
      <c r="G27" s="31">
        <v>80.599999999999994</v>
      </c>
      <c r="H27" s="31">
        <v>4281</v>
      </c>
      <c r="I27" s="31">
        <v>495.74</v>
      </c>
      <c r="J27" s="31">
        <v>6.1504200000000004</v>
      </c>
    </row>
    <row r="28" spans="1:10" x14ac:dyDescent="0.2">
      <c r="A28" s="28">
        <v>13</v>
      </c>
      <c r="B28" s="29" t="s">
        <v>34</v>
      </c>
      <c r="C28" s="30" t="s">
        <v>35</v>
      </c>
      <c r="D28" s="24" t="s">
        <v>29</v>
      </c>
      <c r="E28" s="31">
        <v>8.3765999999999998</v>
      </c>
      <c r="F28" s="31">
        <v>1.98</v>
      </c>
      <c r="G28" s="31">
        <v>16.600000000000001</v>
      </c>
      <c r="H28" s="31">
        <v>27.92</v>
      </c>
      <c r="I28" s="31">
        <v>233.88</v>
      </c>
      <c r="J28" s="31">
        <v>14.101000000000001</v>
      </c>
    </row>
    <row r="29" spans="1:10" ht="38.25" x14ac:dyDescent="0.2">
      <c r="A29" s="28">
        <v>15</v>
      </c>
      <c r="B29" s="29" t="s">
        <v>36</v>
      </c>
      <c r="C29" s="30" t="s">
        <v>38</v>
      </c>
      <c r="D29" s="24" t="s">
        <v>29</v>
      </c>
      <c r="E29" s="31">
        <v>2.4</v>
      </c>
      <c r="F29" s="32" t="s">
        <v>37</v>
      </c>
      <c r="G29" s="31">
        <v>146.62</v>
      </c>
      <c r="H29" s="34">
        <f>351.84*1.02*1.103</f>
        <v>395.84111039999999</v>
      </c>
      <c r="I29" s="35">
        <f>E29*H29</f>
        <v>950.01866495999991</v>
      </c>
      <c r="J29" s="31"/>
    </row>
    <row r="30" spans="1:10" ht="38.25" x14ac:dyDescent="0.2">
      <c r="A30" s="28">
        <v>16</v>
      </c>
      <c r="B30" s="29" t="s">
        <v>36</v>
      </c>
      <c r="C30" s="30" t="s">
        <v>39</v>
      </c>
      <c r="D30" s="24" t="s">
        <v>29</v>
      </c>
      <c r="E30" s="31">
        <v>11.087999999999999</v>
      </c>
      <c r="F30" s="32" t="s">
        <v>37</v>
      </c>
      <c r="G30" s="31">
        <v>677.37</v>
      </c>
      <c r="H30" s="34">
        <f t="shared" ref="H30:H31" si="0">351.84*1.02*1.103</f>
        <v>395.84111039999999</v>
      </c>
      <c r="I30" s="35">
        <f t="shared" ref="I30:I37" si="1">E30*H30</f>
        <v>4389.0862321151999</v>
      </c>
      <c r="J30" s="31"/>
    </row>
    <row r="31" spans="1:10" ht="51" x14ac:dyDescent="0.2">
      <c r="A31" s="28">
        <v>17</v>
      </c>
      <c r="B31" s="29" t="s">
        <v>36</v>
      </c>
      <c r="C31" s="30" t="s">
        <v>40</v>
      </c>
      <c r="D31" s="24" t="s">
        <v>29</v>
      </c>
      <c r="E31" s="31">
        <v>20.79</v>
      </c>
      <c r="F31" s="32" t="s">
        <v>37</v>
      </c>
      <c r="G31" s="31">
        <v>1270.06</v>
      </c>
      <c r="H31" s="34">
        <f t="shared" si="0"/>
        <v>395.84111039999999</v>
      </c>
      <c r="I31" s="35">
        <f t="shared" si="1"/>
        <v>8229.5366852159987</v>
      </c>
      <c r="J31" s="31"/>
    </row>
    <row r="32" spans="1:10" ht="38.25" x14ac:dyDescent="0.2">
      <c r="A32" s="28">
        <v>18</v>
      </c>
      <c r="B32" s="29" t="s">
        <v>36</v>
      </c>
      <c r="C32" s="30" t="s">
        <v>41</v>
      </c>
      <c r="D32" s="24" t="s">
        <v>29</v>
      </c>
      <c r="E32" s="31">
        <v>4.08</v>
      </c>
      <c r="F32" s="32" t="s">
        <v>42</v>
      </c>
      <c r="G32" s="31">
        <v>265.57</v>
      </c>
      <c r="H32" s="34">
        <f>374.87*1.02*1.103</f>
        <v>421.75124220000004</v>
      </c>
      <c r="I32" s="35">
        <f t="shared" si="1"/>
        <v>1720.7450681760001</v>
      </c>
      <c r="J32" s="31"/>
    </row>
    <row r="33" spans="1:10" ht="51" x14ac:dyDescent="0.2">
      <c r="A33" s="28">
        <v>19</v>
      </c>
      <c r="B33" s="29" t="s">
        <v>36</v>
      </c>
      <c r="C33" s="30" t="s">
        <v>43</v>
      </c>
      <c r="D33" s="24" t="s">
        <v>29</v>
      </c>
      <c r="E33" s="31">
        <v>0.372</v>
      </c>
      <c r="F33" s="32" t="s">
        <v>42</v>
      </c>
      <c r="G33" s="31">
        <v>24.21</v>
      </c>
      <c r="H33" s="34">
        <f>374.87*1.02*1.104</f>
        <v>422.13360960000006</v>
      </c>
      <c r="I33" s="35">
        <f t="shared" si="1"/>
        <v>157.03370277120001</v>
      </c>
      <c r="J33" s="31"/>
    </row>
    <row r="34" spans="1:10" ht="51" x14ac:dyDescent="0.2">
      <c r="A34" s="28">
        <v>20</v>
      </c>
      <c r="B34" s="29" t="s">
        <v>36</v>
      </c>
      <c r="C34" s="30" t="s">
        <v>44</v>
      </c>
      <c r="D34" s="24" t="s">
        <v>29</v>
      </c>
      <c r="E34" s="31">
        <v>21</v>
      </c>
      <c r="F34" s="32" t="s">
        <v>42</v>
      </c>
      <c r="G34" s="31">
        <v>1366.89</v>
      </c>
      <c r="H34" s="34">
        <f>374.87*1.02*1.105</f>
        <v>422.51597700000002</v>
      </c>
      <c r="I34" s="35">
        <f t="shared" si="1"/>
        <v>8872.8355169999995</v>
      </c>
      <c r="J34" s="31"/>
    </row>
    <row r="35" spans="1:10" ht="51" x14ac:dyDescent="0.2">
      <c r="A35" s="28">
        <v>21</v>
      </c>
      <c r="B35" s="29" t="s">
        <v>36</v>
      </c>
      <c r="C35" s="30" t="s">
        <v>45</v>
      </c>
      <c r="D35" s="24" t="s">
        <v>29</v>
      </c>
      <c r="E35" s="31">
        <v>0.38400000000000001</v>
      </c>
      <c r="F35" s="32" t="s">
        <v>42</v>
      </c>
      <c r="G35" s="31">
        <v>24.99</v>
      </c>
      <c r="H35" s="34">
        <f>374.87*1.02*1.106</f>
        <v>422.8983444000001</v>
      </c>
      <c r="I35" s="35">
        <f t="shared" si="1"/>
        <v>162.39296424960006</v>
      </c>
      <c r="J35" s="31"/>
    </row>
    <row r="36" spans="1:10" ht="63.75" x14ac:dyDescent="0.2">
      <c r="A36" s="28">
        <v>23</v>
      </c>
      <c r="B36" s="29" t="s">
        <v>46</v>
      </c>
      <c r="C36" s="30" t="s">
        <v>47</v>
      </c>
      <c r="D36" s="24" t="s">
        <v>29</v>
      </c>
      <c r="E36" s="31">
        <v>0.36749999999999999</v>
      </c>
      <c r="F36" s="32" t="s">
        <v>48</v>
      </c>
      <c r="G36" s="31">
        <v>589.77</v>
      </c>
      <c r="H36" s="34">
        <f>10907/1.18*1.02*1.103</f>
        <v>10399.177474576272</v>
      </c>
      <c r="I36" s="35">
        <f t="shared" si="1"/>
        <v>3821.6977219067799</v>
      </c>
      <c r="J36" s="31"/>
    </row>
    <row r="37" spans="1:10" ht="63.75" x14ac:dyDescent="0.2">
      <c r="A37" s="28">
        <v>24</v>
      </c>
      <c r="B37" s="29" t="s">
        <v>46</v>
      </c>
      <c r="C37" s="30" t="s">
        <v>49</v>
      </c>
      <c r="D37" s="24" t="s">
        <v>29</v>
      </c>
      <c r="E37" s="31">
        <v>9.7650000000000006</v>
      </c>
      <c r="F37" s="32" t="s">
        <v>50</v>
      </c>
      <c r="G37" s="31">
        <v>17276.53</v>
      </c>
      <c r="H37" s="34">
        <f>12024.46/1.18*1.02*1.103</f>
        <v>11464.60929457627</v>
      </c>
      <c r="I37" s="35">
        <f t="shared" si="1"/>
        <v>111951.90976153729</v>
      </c>
      <c r="J37" s="31"/>
    </row>
    <row r="38" spans="1:10" ht="104.25" customHeight="1" x14ac:dyDescent="0.2">
      <c r="A38" s="28">
        <v>26</v>
      </c>
      <c r="B38" s="29" t="s">
        <v>51</v>
      </c>
      <c r="C38" s="30" t="s">
        <v>52</v>
      </c>
      <c r="D38" s="24" t="s">
        <v>19</v>
      </c>
      <c r="E38" s="31">
        <v>24.702999999999999</v>
      </c>
      <c r="F38" s="31">
        <v>570.70000000000005</v>
      </c>
      <c r="G38" s="31">
        <v>14098</v>
      </c>
      <c r="H38" s="31">
        <v>4452.8100000000004</v>
      </c>
      <c r="I38" s="31">
        <v>109997.77</v>
      </c>
      <c r="J38" s="31">
        <v>7.8023699999999998</v>
      </c>
    </row>
    <row r="39" spans="1:10" ht="127.5" x14ac:dyDescent="0.2">
      <c r="A39" s="28">
        <v>27</v>
      </c>
      <c r="B39" s="29" t="s">
        <v>51</v>
      </c>
      <c r="C39" s="30" t="s">
        <v>53</v>
      </c>
      <c r="D39" s="24" t="s">
        <v>19</v>
      </c>
      <c r="E39" s="31">
        <v>2.85</v>
      </c>
      <c r="F39" s="31">
        <v>570.70000000000005</v>
      </c>
      <c r="G39" s="31">
        <v>1626.5</v>
      </c>
      <c r="H39" s="31">
        <v>4452.8100000000004</v>
      </c>
      <c r="I39" s="31">
        <v>12690.51</v>
      </c>
      <c r="J39" s="31">
        <v>7.8023699999999998</v>
      </c>
    </row>
    <row r="40" spans="1:10" ht="116.25" customHeight="1" x14ac:dyDescent="0.2">
      <c r="A40" s="28">
        <v>28</v>
      </c>
      <c r="B40" s="29" t="s">
        <v>51</v>
      </c>
      <c r="C40" s="30" t="s">
        <v>54</v>
      </c>
      <c r="D40" s="24" t="s">
        <v>19</v>
      </c>
      <c r="E40" s="31">
        <v>10.54</v>
      </c>
      <c r="F40" s="31">
        <v>570.70000000000005</v>
      </c>
      <c r="G40" s="31">
        <v>6015.18</v>
      </c>
      <c r="H40" s="31">
        <v>4452.8100000000004</v>
      </c>
      <c r="I40" s="31">
        <v>46932.62</v>
      </c>
      <c r="J40" s="31">
        <v>7.8023699999999998</v>
      </c>
    </row>
    <row r="41" spans="1:10" x14ac:dyDescent="0.2">
      <c r="A41" s="38" t="s">
        <v>55</v>
      </c>
      <c r="B41" s="37"/>
      <c r="C41" s="37"/>
      <c r="D41" s="37"/>
      <c r="E41" s="37"/>
      <c r="F41" s="31"/>
      <c r="G41" s="33">
        <v>43716.71</v>
      </c>
      <c r="H41" s="31"/>
      <c r="I41" s="33">
        <v>312986.96000000002</v>
      </c>
      <c r="J41" s="31"/>
    </row>
    <row r="42" spans="1:10" x14ac:dyDescent="0.2">
      <c r="D42" s="1"/>
    </row>
    <row r="45" spans="1:10" x14ac:dyDescent="0.2">
      <c r="C45" s="3" t="s">
        <v>59</v>
      </c>
    </row>
    <row r="48" spans="1:10" x14ac:dyDescent="0.2">
      <c r="C48" s="3" t="s">
        <v>60</v>
      </c>
    </row>
  </sheetData>
  <mergeCells count="11">
    <mergeCell ref="A17:J17"/>
    <mergeCell ref="A18:J18"/>
    <mergeCell ref="A41:E41"/>
    <mergeCell ref="J14:J15"/>
    <mergeCell ref="H14:I14"/>
    <mergeCell ref="E14:E15"/>
    <mergeCell ref="A14:A15"/>
    <mergeCell ref="B14:B15"/>
    <mergeCell ref="D14:D15"/>
    <mergeCell ref="C14:C15"/>
    <mergeCell ref="F14:G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2018-06-25T03:17:30Z</cp:lastPrinted>
  <dcterms:created xsi:type="dcterms:W3CDTF">2002-03-15T05:20:46Z</dcterms:created>
  <dcterms:modified xsi:type="dcterms:W3CDTF">2018-06-25T03:17:34Z</dcterms:modified>
</cp:coreProperties>
</file>